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ИПР 2025-2029\#ИПР-2026\СМЕТЫ\"/>
    </mc:Choice>
  </mc:AlternateContent>
  <xr:revisionPtr revIDLastSave="0" documentId="13_ncr:1_{A0ABB929-8248-40B2-B21B-D6C6AA6F32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9" l="1"/>
  <c r="G26" i="9"/>
  <c r="G25" i="9"/>
  <c r="G20" i="9" l="1"/>
  <c r="G19" i="9" l="1"/>
  <c r="G21" i="9" l="1"/>
  <c r="G22" i="9" s="1"/>
  <c r="G23" i="9" s="1"/>
  <c r="G24" i="9" s="1"/>
  <c r="C11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0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3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<sst xmlns="http://schemas.openxmlformats.org/spreadsheetml/2006/main" count="43" uniqueCount="39">
  <si>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</si>
  <si>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</si>
  <si>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</si>
  <si>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</si>
  <si>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</si>
  <si>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</si>
  <si>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</si>
  <si>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</si>
  <si>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</si>
  <si>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</si>
  <si>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</si>
  <si>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</si>
  <si>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</si>
  <si>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</si>
  <si>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1 ячейка</t>
  </si>
  <si>
    <t>Расчет стоимости, тыс. руб.</t>
  </si>
  <si>
    <t>СМР</t>
  </si>
  <si>
    <t>Перевод в прогнозный уровень цен (Индекс-дефлятор Минэкономразвития России) на 2026 год</t>
  </si>
  <si>
    <t>ВСЕГО по СМР</t>
  </si>
  <si>
    <t>Стоимость всего, тыс. руб. без НДС</t>
  </si>
  <si>
    <t>без НДС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</si>
  <si>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</si>
  <si>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</si>
  <si>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1,081</t>
  </si>
  <si>
    <t>1,074</t>
  </si>
  <si>
    <t>1,055</t>
  </si>
  <si>
    <t>Составлен(а) в текущих ценах по состоянию на 01.01.2026</t>
  </si>
  <si>
    <t>Замена силового трансформатора 10/0,4 кВ на силовой трансформатор маслянный 10/0,4</t>
  </si>
  <si>
    <t>М6-05-1 (МЭ РФ от 26.02.2024 г. №131)</t>
  </si>
  <si>
    <t>886,06*1,25*1
1,25 - Коэффициенты перехода (пересчета) от базового УНЦ к УНЦ субъектов Российской Федерации (Ц1-74-1..10 Ивановская область)</t>
  </si>
  <si>
    <t>T5-12-1..5 (МЭ РФ от 26.02.2024 г. №131)</t>
  </si>
  <si>
    <t>606,63*1,25*1
1,25 - Коэффициенты перехода (пересчета) от базового УНЦ к УНЦ субъектов Российской Федерации (Ц1-74-1..10 Ивановская область)</t>
  </si>
  <si>
    <t>Перевод в прогнозный уровень цен (Индекс-дефлятор Минэкономразвития России) на 2027 год</t>
  </si>
  <si>
    <t>1,041</t>
  </si>
  <si>
    <t>НДС на 2027 год</t>
  </si>
  <si>
    <t>ВСЕГО с НДС на 2027 год</t>
  </si>
  <si>
    <t>Ивановская обл., Ивановский р-н, п. Светлый Луч, Дом Творчества Композиторов "Ивановский"</t>
  </si>
  <si>
    <t>Модернизация и техническое перевооружение КТП-304 ("ДКТ")</t>
  </si>
  <si>
    <t>ЛОКАЛЬНАЯ СМЕТА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</si>
</sst>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4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49" fontId="22" fillId="0" borderId="1" xfId="0" applyNumberFormat="1" applyFont="1" applyBorder="1" applyAlignment="1">
      <alignment horizontal="left" vertical="center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4"/>
  <sheetViews>
    <sheetView showGridLines="0" tabSelected="1" zoomScaleNormal="100" workbookViewId="0">
      <selection activeCell="A6" sqref="A6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75" t="s">
        <v>36</v>
      </c>
      <c r="B2" s="75"/>
      <c r="C2" s="75"/>
      <c r="D2" s="75"/>
      <c r="E2" s="75"/>
      <c r="F2" s="75"/>
      <c r="G2" s="75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80" t="s">
        <v>8</v>
      </c>
      <c r="C3" s="80"/>
      <c r="D3" s="80"/>
      <c r="E3" s="80"/>
      <c r="F3" s="80"/>
      <c r="G3" s="80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67" t="s">
        <v>38</v>
      </c>
      <c r="B5" s="67"/>
      <c r="C5" s="67"/>
      <c r="D5" s="67"/>
      <c r="E5" s="67"/>
      <c r="F5" s="67"/>
      <c r="G5" s="6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75" t="s">
        <v>37</v>
      </c>
      <c r="B7" s="75"/>
      <c r="C7" s="75"/>
      <c r="D7" s="75"/>
      <c r="E7" s="75"/>
      <c r="F7" s="75"/>
      <c r="G7" s="75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81" t="s">
        <v>0</v>
      </c>
      <c r="C8" s="81"/>
      <c r="D8" s="81"/>
      <c r="E8" s="81"/>
      <c r="F8" s="81"/>
      <c r="G8" s="81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82" t="s">
        <v>12</v>
      </c>
      <c r="D10" s="82"/>
      <c r="E10" s="82"/>
      <c r="F10" s="82"/>
      <c r="G10" s="82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8">
        <f>G27</f>
        <v>2902.5026939244308</v>
      </c>
      <c r="D11" s="79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26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71" t="s">
        <v>1</v>
      </c>
      <c r="B14" s="71" t="s">
        <v>10</v>
      </c>
      <c r="C14" s="71" t="s">
        <v>9</v>
      </c>
      <c r="D14" s="71" t="s">
        <v>7</v>
      </c>
      <c r="E14" s="71" t="s">
        <v>6</v>
      </c>
      <c r="F14" s="76" t="s">
        <v>15</v>
      </c>
      <c r="G14" s="76" t="s">
        <v>19</v>
      </c>
    </row>
    <row r="15" spans="1:15" ht="36.75" customHeight="1" x14ac:dyDescent="0.2">
      <c r="A15" s="72"/>
      <c r="B15" s="72"/>
      <c r="C15" s="72"/>
      <c r="D15" s="72"/>
      <c r="E15" s="72"/>
      <c r="F15" s="77"/>
      <c r="G15" s="77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68"/>
      <c r="B17" s="68"/>
      <c r="C17" s="68"/>
      <c r="D17" s="68"/>
      <c r="E17" s="68"/>
      <c r="F17" s="68"/>
      <c r="G17" s="68"/>
    </row>
    <row r="18" spans="1:7" s="3" customFormat="1" x14ac:dyDescent="0.2">
      <c r="A18" s="83" t="s">
        <v>16</v>
      </c>
      <c r="B18" s="83"/>
      <c r="C18" s="83"/>
      <c r="D18" s="83"/>
      <c r="E18" s="83"/>
      <c r="F18" s="83"/>
      <c r="G18" s="83"/>
    </row>
    <row r="19" spans="1:7" ht="124.5" customHeight="1" x14ac:dyDescent="0.2">
      <c r="A19" s="60">
        <v>1</v>
      </c>
      <c r="B19" s="69" t="s">
        <v>27</v>
      </c>
      <c r="C19" s="48" t="s">
        <v>28</v>
      </c>
      <c r="D19" s="47" t="s">
        <v>13</v>
      </c>
      <c r="E19" s="47">
        <v>1</v>
      </c>
      <c r="F19" s="49" t="s">
        <v>29</v>
      </c>
      <c r="G19" s="51">
        <f>886.06*1.25*1</f>
        <v>1107.5749999999998</v>
      </c>
    </row>
    <row r="20" spans="1:7" ht="117.75" customHeight="1" x14ac:dyDescent="0.2">
      <c r="A20" s="60">
        <v>2</v>
      </c>
      <c r="B20" s="70"/>
      <c r="C20" s="48" t="s">
        <v>30</v>
      </c>
      <c r="D20" s="47" t="s">
        <v>14</v>
      </c>
      <c r="E20" s="47">
        <v>1</v>
      </c>
      <c r="F20" s="50" t="s">
        <v>31</v>
      </c>
      <c r="G20" s="51">
        <f>606.63*1.25*1</f>
        <v>758.28750000000002</v>
      </c>
    </row>
    <row r="21" spans="1:7" s="54" customFormat="1" x14ac:dyDescent="0.2">
      <c r="A21" s="64" t="s">
        <v>18</v>
      </c>
      <c r="B21" s="65"/>
      <c r="C21" s="65"/>
      <c r="D21" s="65"/>
      <c r="E21" s="65"/>
      <c r="F21" s="66"/>
      <c r="G21" s="52">
        <f>G19+G20</f>
        <v>1865.8624999999997</v>
      </c>
    </row>
    <row r="22" spans="1:7" s="54" customFormat="1" ht="50.25" customHeight="1" x14ac:dyDescent="0.2">
      <c r="A22" s="73" t="s">
        <v>21</v>
      </c>
      <c r="B22" s="74"/>
      <c r="C22" s="55"/>
      <c r="D22" s="56"/>
      <c r="E22" s="57" t="s">
        <v>23</v>
      </c>
      <c r="F22" s="59" t="s">
        <v>20</v>
      </c>
      <c r="G22" s="58">
        <f>G21*E22</f>
        <v>2016.9973624999996</v>
      </c>
    </row>
    <row r="23" spans="1:7" s="54" customFormat="1" ht="50.25" customHeight="1" x14ac:dyDescent="0.2">
      <c r="A23" s="73" t="s">
        <v>22</v>
      </c>
      <c r="B23" s="74"/>
      <c r="C23" s="55"/>
      <c r="D23" s="56"/>
      <c r="E23" s="57" t="s">
        <v>24</v>
      </c>
      <c r="F23" s="59" t="s">
        <v>20</v>
      </c>
      <c r="G23" s="58">
        <f>G22*E23</f>
        <v>2166.2551673249995</v>
      </c>
    </row>
    <row r="24" spans="1:7" s="54" customFormat="1" ht="50.25" customHeight="1" x14ac:dyDescent="0.2">
      <c r="A24" s="73" t="s">
        <v>17</v>
      </c>
      <c r="B24" s="74"/>
      <c r="C24" s="55"/>
      <c r="D24" s="56"/>
      <c r="E24" s="57" t="s">
        <v>25</v>
      </c>
      <c r="F24" s="53" t="s">
        <v>20</v>
      </c>
      <c r="G24" s="58">
        <f>G23*E24</f>
        <v>2285.3992015278745</v>
      </c>
    </row>
    <row r="25" spans="1:7" s="54" customFormat="1" ht="50.25" customHeight="1" x14ac:dyDescent="0.2">
      <c r="A25" s="73" t="s">
        <v>32</v>
      </c>
      <c r="B25" s="74"/>
      <c r="C25" s="55"/>
      <c r="D25" s="56"/>
      <c r="E25" s="57" t="s">
        <v>33</v>
      </c>
      <c r="F25" s="61" t="s">
        <v>20</v>
      </c>
      <c r="G25" s="58">
        <f>G24*E25</f>
        <v>2379.1005687905172</v>
      </c>
    </row>
    <row r="26" spans="1:7" s="54" customFormat="1" ht="25.5" customHeight="1" x14ac:dyDescent="0.2">
      <c r="A26" s="64" t="s">
        <v>34</v>
      </c>
      <c r="B26" s="65"/>
      <c r="C26" s="65"/>
      <c r="D26" s="65"/>
      <c r="E26" s="65"/>
      <c r="F26" s="66"/>
      <c r="G26" s="58">
        <f>G25*0.22</f>
        <v>523.40212513391373</v>
      </c>
    </row>
    <row r="27" spans="1:7" s="54" customFormat="1" ht="25.5" customHeight="1" x14ac:dyDescent="0.2">
      <c r="A27" s="64" t="s">
        <v>35</v>
      </c>
      <c r="B27" s="65"/>
      <c r="C27" s="65"/>
      <c r="D27" s="65"/>
      <c r="E27" s="65"/>
      <c r="F27" s="66"/>
      <c r="G27" s="58">
        <f>G25+G26</f>
        <v>2902.5026939244308</v>
      </c>
    </row>
    <row r="28" spans="1:7" s="3" customFormat="1" x14ac:dyDescent="0.2">
      <c r="A28" s="39"/>
      <c r="B28" s="40"/>
      <c r="C28" s="40"/>
      <c r="D28" s="39"/>
      <c r="E28" s="6"/>
      <c r="F28" s="37"/>
      <c r="G28" s="37"/>
    </row>
    <row r="29" spans="1:7" s="3" customFormat="1" x14ac:dyDescent="0.2">
      <c r="A29" s="7"/>
      <c r="B29" s="7"/>
      <c r="C29" s="7"/>
      <c r="D29" s="7"/>
      <c r="E29" s="7"/>
      <c r="F29" s="7"/>
      <c r="G29" s="4"/>
    </row>
    <row r="30" spans="1:7" ht="18" customHeight="1" x14ac:dyDescent="0.2">
      <c r="B30" s="33" t="s">
        <v>4</v>
      </c>
      <c r="C30" s="62"/>
      <c r="D30" s="62"/>
      <c r="E30" s="62"/>
      <c r="F30" s="62"/>
      <c r="G30" s="44"/>
    </row>
    <row r="31" spans="1:7" x14ac:dyDescent="0.2">
      <c r="B31" s="23"/>
      <c r="C31" s="63" t="s">
        <v>11</v>
      </c>
      <c r="D31" s="63"/>
      <c r="E31" s="63"/>
      <c r="F31" s="63"/>
      <c r="G31" s="43"/>
    </row>
    <row r="32" spans="1:7" x14ac:dyDescent="0.2">
      <c r="B32" s="34"/>
      <c r="C32" s="35"/>
      <c r="D32" s="35"/>
    </row>
    <row r="33" spans="2:7" ht="15.75" customHeight="1" x14ac:dyDescent="0.2">
      <c r="B33" s="33" t="s">
        <v>5</v>
      </c>
      <c r="C33" s="62"/>
      <c r="D33" s="62"/>
      <c r="E33" s="62"/>
      <c r="F33" s="62"/>
      <c r="G33" s="44"/>
    </row>
    <row r="34" spans="2:7" x14ac:dyDescent="0.2">
      <c r="B34" s="24"/>
      <c r="C34" s="63" t="s">
        <v>11</v>
      </c>
      <c r="D34" s="63"/>
      <c r="E34" s="63"/>
      <c r="F34" s="63"/>
      <c r="G34" s="43"/>
    </row>
  </sheetData>
  <mergeCells count="28">
    <mergeCell ref="A25:B25"/>
    <mergeCell ref="A24:B24"/>
    <mergeCell ref="A23:B23"/>
    <mergeCell ref="A22:B22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A18:G18"/>
    <mergeCell ref="A5:G5"/>
    <mergeCell ref="A17:G17"/>
    <mergeCell ref="B19:B20"/>
    <mergeCell ref="A21:F21"/>
    <mergeCell ref="D14:D15"/>
    <mergeCell ref="C30:F30"/>
    <mergeCell ref="C31:F31"/>
    <mergeCell ref="C34:F34"/>
    <mergeCell ref="C33:F33"/>
    <mergeCell ref="A26:F26"/>
    <mergeCell ref="A27:F27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2026-04-09T10:32:43Z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